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67" sheetId="1" r:id="rId1"/>
    <sheet name="Козловская 67(2019)" sheetId="2" r:id="rId2"/>
    <sheet name="Козловская 67(2020)" sheetId="3" r:id="rId3"/>
    <sheet name="Козловская 6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67'!#REF!,'Козловская 67'!#REF!</definedName>
    <definedName name="Z_6E36EA37_049E_4FAE_B719_2847CD16F858_.wvu.Rows" localSheetId="0" hidden="1">'Козловская 67'!$42:$45</definedName>
    <definedName name="Z_73C0D023_21BD_4441_8EFA_957546C15799_.wvu.Cols" localSheetId="0" hidden="1">'Козловская 67'!#REF!,'Козловская 67'!#REF!</definedName>
    <definedName name="Z_73C0D023_21BD_4441_8EFA_957546C15799_.wvu.Rows" localSheetId="0" hidden="1">'Козловская 67'!$42:$45</definedName>
    <definedName name="_xlnm.Print_Area" localSheetId="0">'Козловская 67'!$A$1:$K$60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 l="1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F40" i="2"/>
  <c r="G8" i="2"/>
  <c r="G6" i="2"/>
  <c r="A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<sst xmlns="http://schemas.openxmlformats.org/spreadsheetml/2006/main" count="242" uniqueCount="78">
  <si>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</si>
  <si>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</si>
  <si>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</si>
  <si>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</si>
  <si>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</si>
  <si>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</si>
  <si>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</si>
  <si>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</si>
  <si>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</si>
  <si>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</si>
  <si>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</si>
  <si>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</si>
  <si>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</si>
  <si>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</si>
  <si>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</si>
  <si>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</si>
  <si>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</si>
  <si>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</si>
  <si>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</si>
  <si>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</si>
  <si>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</si>
  <si>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</si>
  <si>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</si>
  <si>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</si>
  <si>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</si>
  <si>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</si>
  <si>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</si>
  <si>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</si>
  <si>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</si>
  <si>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</si>
  <si>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</si>
  <si>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</si>
  <si>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</si>
  <si>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</si>
  <si>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</si>
  <si>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</si>
  <si>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</si>
  <si>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</si>
  <si>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</t>
  </si>
  <si>
    <t>в управлении с 01.07.2010 г</t>
  </si>
  <si>
    <t>задолженность с нарастающим итогом с -01.07.2010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</si>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</sst>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7">
          <cell r="W327">
            <v>43379.51683020511</v>
          </cell>
          <cell r="X327">
            <v>8554.2909544065988</v>
          </cell>
          <cell r="Y327">
            <v>13587.821800000002</v>
          </cell>
          <cell r="AA327">
            <v>12978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2307.2000000000003</v>
          </cell>
          <cell r="AN327">
            <v>35545.300000000003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Y327">
            <v>169515.8478543474</v>
          </cell>
          <cell r="BB327">
            <v>0</v>
          </cell>
          <cell r="BC327">
            <v>0</v>
          </cell>
          <cell r="CN327">
            <v>7499.0495234194013</v>
          </cell>
          <cell r="CO327">
            <v>1536.9780386303783</v>
          </cell>
          <cell r="CP327">
            <v>0</v>
          </cell>
          <cell r="DB327">
            <v>0</v>
          </cell>
          <cell r="DG327">
            <v>6405.0668436409142</v>
          </cell>
          <cell r="DU327">
            <v>31761.552040823688</v>
          </cell>
          <cell r="DV327">
            <v>6762.7087096778705</v>
          </cell>
          <cell r="DW327">
            <v>15975.763499999999</v>
          </cell>
          <cell r="EK327">
            <v>0</v>
          </cell>
          <cell r="EQ327">
            <v>28966.820052810624</v>
          </cell>
          <cell r="FB327">
            <v>45411.8322381904</v>
          </cell>
          <cell r="FC327">
            <v>9287.0079286033506</v>
          </cell>
          <cell r="FD327">
            <v>1238.4330000000002</v>
          </cell>
          <cell r="FL327">
            <v>0</v>
          </cell>
          <cell r="FS327">
            <v>33672.280145171804</v>
          </cell>
          <cell r="FX327">
            <v>37418.74342045973</v>
          </cell>
          <cell r="FY327">
            <v>7628.5344132703476</v>
          </cell>
          <cell r="FZ327">
            <v>228.684</v>
          </cell>
          <cell r="GG327">
            <v>20584.9872</v>
          </cell>
          <cell r="GL327">
            <v>24468.049881615596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7">
          <cell r="W327">
            <v>36442.893175395599</v>
          </cell>
          <cell r="X327">
            <v>11210.790724240776</v>
          </cell>
          <cell r="Y327">
            <v>13802.154500000002</v>
          </cell>
          <cell r="AK327">
            <v>0</v>
          </cell>
          <cell r="AV327">
            <v>0</v>
          </cell>
          <cell r="AY327">
            <v>164305.2260599015</v>
          </cell>
          <cell r="BB327">
            <v>0</v>
          </cell>
          <cell r="BM327">
            <v>0</v>
          </cell>
          <cell r="BN327">
            <v>0</v>
          </cell>
          <cell r="CN327">
            <v>8610.4619707804795</v>
          </cell>
          <cell r="CO327">
            <v>2669.2432109419487</v>
          </cell>
          <cell r="CP327">
            <v>38.831000000000003</v>
          </cell>
          <cell r="DB327">
            <v>0</v>
          </cell>
          <cell r="DG327">
            <v>12447.11099623375</v>
          </cell>
          <cell r="DU327">
            <v>26403.246521389134</v>
          </cell>
          <cell r="DV327">
            <v>8128.1875905248744</v>
          </cell>
          <cell r="DW327">
            <v>5899.6648999999998</v>
          </cell>
          <cell r="EL327">
            <v>0</v>
          </cell>
          <cell r="EQ327">
            <v>22867.012931432233</v>
          </cell>
          <cell r="FB327">
            <v>45894.642289164076</v>
          </cell>
          <cell r="FC327">
            <v>13966.382710126756</v>
          </cell>
          <cell r="FD327">
            <v>50140.701000000001</v>
          </cell>
          <cell r="FL327">
            <v>0</v>
          </cell>
          <cell r="FS327">
            <v>26976.796407140686</v>
          </cell>
          <cell r="FX327">
            <v>37731.305296936909</v>
          </cell>
          <cell r="FY327">
            <v>11466.432659062384</v>
          </cell>
          <cell r="FZ327">
            <v>0</v>
          </cell>
          <cell r="GG327">
            <v>63883.987200000003</v>
          </cell>
          <cell r="GL327">
            <v>20989.127537773591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7">
          <cell r="W327">
            <v>4793.26193732709</v>
          </cell>
          <cell r="X327">
            <v>1148.2048327294965</v>
          </cell>
          <cell r="Y327">
            <v>391.40000000000003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Y327">
            <v>19431.576301320129</v>
          </cell>
          <cell r="BB327">
            <v>0</v>
          </cell>
          <cell r="BC327">
            <v>0</v>
          </cell>
          <cell r="BM327">
            <v>0</v>
          </cell>
          <cell r="CN327">
            <v>7798.4153635333087</v>
          </cell>
          <cell r="CO327">
            <v>2417.5087626953259</v>
          </cell>
          <cell r="CP327">
            <v>0</v>
          </cell>
          <cell r="DB327">
            <v>0</v>
          </cell>
          <cell r="DF327">
            <v>7102.6935325513632</v>
          </cell>
          <cell r="DU327">
            <v>15144.172807284302</v>
          </cell>
          <cell r="DV327">
            <v>3338.0967128889747</v>
          </cell>
          <cell r="DW327">
            <v>33.557400000000001</v>
          </cell>
          <cell r="EK327">
            <v>0</v>
          </cell>
          <cell r="EP327">
            <v>13870.992090859874</v>
          </cell>
          <cell r="FB327">
            <v>47694.908634046194</v>
          </cell>
          <cell r="FC327">
            <v>12891.551738106235</v>
          </cell>
          <cell r="FD327">
            <v>1507.8150000000001</v>
          </cell>
          <cell r="FE327">
            <v>0</v>
          </cell>
          <cell r="FL327">
            <v>0</v>
          </cell>
          <cell r="FS327">
            <v>27702.618779631495</v>
          </cell>
          <cell r="FX327">
            <v>38713.47740586826</v>
          </cell>
          <cell r="FY327">
            <v>10492.102897513832</v>
          </cell>
          <cell r="FZ327">
            <v>201.96</v>
          </cell>
          <cell r="GG327">
            <v>1271.9808</v>
          </cell>
          <cell r="GL327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7">
          <cell r="W327">
            <v>2897.8722914658792</v>
          </cell>
          <cell r="X327">
            <v>701.62098769669888</v>
          </cell>
          <cell r="Y327">
            <v>7223.8638000000001</v>
          </cell>
          <cell r="AV327">
            <v>2266</v>
          </cell>
          <cell r="AY327">
            <v>11550.553967629796</v>
          </cell>
          <cell r="BM327">
            <v>2307.2000000000003</v>
          </cell>
          <cell r="BN327">
            <v>0</v>
          </cell>
          <cell r="BO327">
            <v>0</v>
          </cell>
          <cell r="BP327">
            <v>0</v>
          </cell>
          <cell r="CN327">
            <v>8432.447311979302</v>
          </cell>
          <cell r="CO327">
            <v>2350.1838752619688</v>
          </cell>
          <cell r="CP327">
            <v>0</v>
          </cell>
          <cell r="DB327">
            <v>0</v>
          </cell>
          <cell r="DG327">
            <v>7610.680542514091</v>
          </cell>
          <cell r="DL327">
            <v>1749.3520000000001</v>
          </cell>
          <cell r="DP327">
            <v>1075.1964</v>
          </cell>
          <cell r="DT327">
            <v>0</v>
          </cell>
          <cell r="DU327">
            <v>33685.414100872506</v>
          </cell>
          <cell r="DV327">
            <v>6747.1640427354787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P327">
            <v>21219.901303162187</v>
          </cell>
          <cell r="EU327">
            <v>84071.39</v>
          </cell>
          <cell r="EW327">
            <v>2356.0264499999998</v>
          </cell>
          <cell r="EY327">
            <v>0</v>
          </cell>
          <cell r="FA327">
            <v>0</v>
          </cell>
          <cell r="FL327">
            <v>0</v>
          </cell>
          <cell r="FS327">
            <v>0</v>
          </cell>
          <cell r="FV327">
            <v>119197.26</v>
          </cell>
          <cell r="FZ327">
            <v>575.45084999999995</v>
          </cell>
          <cell r="GG327">
            <v>0</v>
          </cell>
          <cell r="GL32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1060539.8299999998</v>
      </c>
      <c r="F9" s="17">
        <f t="shared" ref="F9:G9" si="0">SUM(F10:F14)</f>
        <v>1126207.6299999999</v>
      </c>
      <c r="G9" s="17">
        <f t="shared" si="0"/>
        <v>452794.67999999993</v>
      </c>
    </row>
    <row r="10" spans="1:7" ht="13.2" customHeight="1" x14ac:dyDescent="0.3">
      <c r="A10" s="79" t="s">
        <v>9</v>
      </c>
      <c r="B10" s="80"/>
      <c r="C10" s="80"/>
      <c r="D10" s="81"/>
      <c r="E10" s="18">
        <v>570069.36</v>
      </c>
      <c r="F10" s="18">
        <v>610151</v>
      </c>
      <c r="G10" s="19">
        <v>275182.21999999997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80535.62</v>
      </c>
      <c r="F12" s="18">
        <v>83889.96</v>
      </c>
      <c r="G12" s="19">
        <v>21451.47</v>
      </c>
    </row>
    <row r="13" spans="1:7" ht="13.5" customHeight="1" x14ac:dyDescent="0.3">
      <c r="A13" s="79" t="s">
        <v>12</v>
      </c>
      <c r="B13" s="80"/>
      <c r="C13" s="80"/>
      <c r="D13" s="81"/>
      <c r="E13" s="18">
        <v>150429.19</v>
      </c>
      <c r="F13" s="18">
        <v>154914.51</v>
      </c>
      <c r="G13" s="19">
        <v>41147.870000000003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259505.66</v>
      </c>
      <c r="F14" s="18">
        <v>277252.15999999997</v>
      </c>
      <c r="G14" s="19">
        <v>115013.12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424706.04000000004</v>
      </c>
      <c r="F15" s="36">
        <f t="shared" ref="F15:G15" si="1">SUM(F16:F19)</f>
        <v>441784.54</v>
      </c>
      <c r="G15" s="36">
        <f t="shared" si="1"/>
        <v>144377.19</v>
      </c>
    </row>
    <row r="16" spans="1:7" ht="33.6" customHeight="1" x14ac:dyDescent="0.3">
      <c r="A16" s="85" t="s">
        <v>43</v>
      </c>
      <c r="B16" s="86"/>
      <c r="C16" s="86"/>
      <c r="D16" s="87"/>
      <c r="E16" s="18">
        <v>410391</v>
      </c>
      <c r="F16" s="18">
        <v>428084.08</v>
      </c>
      <c r="G16" s="19">
        <v>141014.56</v>
      </c>
    </row>
    <row r="17" spans="1:13" ht="15.6" x14ac:dyDescent="0.3">
      <c r="A17" s="72" t="s">
        <v>44</v>
      </c>
      <c r="B17" s="72"/>
      <c r="C17" s="72"/>
      <c r="D17" s="72"/>
      <c r="E17" s="18">
        <v>1363.2</v>
      </c>
      <c r="F17" s="18">
        <v>1309.74</v>
      </c>
      <c r="G17" s="19">
        <v>327.67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12951.84</v>
      </c>
      <c r="F19" s="18">
        <v>12390.72</v>
      </c>
      <c r="G19" s="19">
        <v>3034.96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2661.12</v>
      </c>
      <c r="F20" s="36">
        <f t="shared" ref="F20:G20" si="2">F21</f>
        <v>3267.56</v>
      </c>
      <c r="G20" s="36">
        <f t="shared" si="2"/>
        <v>729.87</v>
      </c>
    </row>
    <row r="21" spans="1:13" ht="15.6" x14ac:dyDescent="0.3">
      <c r="A21" s="72" t="s">
        <v>15</v>
      </c>
      <c r="B21" s="72"/>
      <c r="C21" s="72"/>
      <c r="D21" s="72"/>
      <c r="E21" s="18">
        <v>2661.12</v>
      </c>
      <c r="F21" s="18">
        <v>3267.56</v>
      </c>
      <c r="G21" s="19">
        <v>729.87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-861608.58847982297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283560.77743895911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нар'!W327</f>
        <v>43379.51683020511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нар'!X327</f>
        <v>8554.2909544065988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нар'!Y327</f>
        <v>13587.821800000002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нар'!AA327+'[1]УК ВР декабрь нар'!AB327+'[1]УК ВР декабрь нар'!AC327+'[1]УК ВР декабрь нар'!AD327+'[1]УК ВР декабрь нар'!AE327+'[1]УК ВР декабрь нар'!AF327+'[1]УК ВР декабрь нар'!AG327+'[1]УК ВР декабрь нар'!AH327+'[1]УК ВР декабрь нар'!AJ327+'[1]УК ВР декабрь нар'!AL327+'[1]УК ВР декабрь нар'!AN327+'[1]УК ВР декабрь нар'!AO327+'[1]УК ВР декабрь нар'!AP327+'[1]УК ВР декабрь нар'!AQ327+'[1]УК ВР декабрь нар'!AR327+'[1]УК ВР декабрь нар'!AT327</f>
        <v>48523.3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нар'!AY327</f>
        <v>169515.8478543474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SUM(F34:F38)+18120</f>
        <v>119335.13870900287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нар'!CN327+'[1]УК ВР декабрь нар'!DU327</f>
        <v>39260.601564243087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нар'!CO327+'[1]УК ВР декабрь нар'!DV327</f>
        <v>8299.6867483082497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нар'!CP327+'[1]УК ВР декабрь нар'!DW327</f>
        <v>15975.763499999999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нар'!AI327+'[1]УК ВР декабрь нар'!AJ327+'[1]УК ВР декабрь нар'!AS327+'[1]УК ВР декабрь нар'!BC327+'[1]УК ВР декабрь нар'!DB327+'[1]УК ВР декабрь нар'!EK327+'[1]УК ВР декабрь нар'!AM327</f>
        <v>2307.2000000000003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нар'!DG327+'[1]УК ВР декабрь нар'!EQ327</f>
        <v>35371.886896451542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SUM(F40:F48)+55616.47</f>
        <v>235555.02222731124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нар'!FB327+'[1]УК ВР декабрь нар'!FX327</f>
        <v>82830.575658650137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нар'!FC327+'[1]УК ВР декабрь нар'!FY327</f>
        <v>16915.542341873697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нар'!FD327+'[1]УК ВР декабрь нар'!FZ327</f>
        <v>1467.1170000000002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нар'!GG327+'[1]УК ВР декабрь нар'!FL327+'[1]УК ВР декабрь нар'!BB327+'[1]УК ВР декабрь нар'!AK327</f>
        <v>20584.9872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нар'!FS327+'[1]УК ВР декабрь нар'!GL327</f>
        <v>58140.3300267874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638450.93837527325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76577.61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36520.18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40057.43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715028.54837527324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410391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428084.08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-1166246.1368550961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67'!A2:G2</f>
        <v>перед собственниками дома по адресу: ул. Козловская 67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67'!G6</f>
        <v>в управлении с 01.07.2010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660872.52</v>
      </c>
      <c r="F9" s="17">
        <f t="shared" ref="F9:G9" si="0">SUM(F10:F15)</f>
        <v>757940.28999999992</v>
      </c>
      <c r="G9" s="17">
        <f t="shared" si="0"/>
        <v>355726.91</v>
      </c>
    </row>
    <row r="10" spans="1:7" ht="15.6" x14ac:dyDescent="0.3">
      <c r="A10" s="79" t="s">
        <v>9</v>
      </c>
      <c r="B10" s="80"/>
      <c r="C10" s="80"/>
      <c r="D10" s="81"/>
      <c r="E10" s="18">
        <v>328051.89</v>
      </c>
      <c r="F10" s="18">
        <v>419097.91</v>
      </c>
      <c r="G10" s="19">
        <v>184136.2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72754.97</v>
      </c>
      <c r="F12" s="18">
        <v>68226.5</v>
      </c>
      <c r="G12" s="19">
        <v>25979.94</v>
      </c>
    </row>
    <row r="13" spans="1:7" ht="15.6" x14ac:dyDescent="0.3">
      <c r="A13" s="79" t="s">
        <v>12</v>
      </c>
      <c r="B13" s="80"/>
      <c r="C13" s="80"/>
      <c r="D13" s="81"/>
      <c r="E13" s="18">
        <v>130738.64</v>
      </c>
      <c r="F13" s="18">
        <v>120336.06</v>
      </c>
      <c r="G13" s="19">
        <v>51550.45</v>
      </c>
    </row>
    <row r="14" spans="1:7" ht="15.6" x14ac:dyDescent="0.3">
      <c r="A14" s="72" t="s">
        <v>13</v>
      </c>
      <c r="B14" s="72"/>
      <c r="C14" s="72"/>
      <c r="D14" s="72"/>
      <c r="E14" s="18">
        <v>93161.29</v>
      </c>
      <c r="F14" s="18">
        <v>114466</v>
      </c>
      <c r="G14" s="19">
        <v>93708.41</v>
      </c>
    </row>
    <row r="15" spans="1:7" ht="15.6" x14ac:dyDescent="0.3">
      <c r="A15" s="79" t="s">
        <v>68</v>
      </c>
      <c r="B15" s="80"/>
      <c r="C15" s="80"/>
      <c r="D15" s="81"/>
      <c r="E15" s="18">
        <v>36165.730000000003</v>
      </c>
      <c r="F15" s="18">
        <v>35813.82</v>
      </c>
      <c r="G15" s="19">
        <v>351.91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390100.92</v>
      </c>
      <c r="F16" s="17">
        <f>SUM(F17:F20)</f>
        <v>380880.75</v>
      </c>
      <c r="G16" s="17">
        <f>SUM(G17:G20)</f>
        <v>153597.35999999999</v>
      </c>
    </row>
    <row r="17" spans="1:12" ht="15.6" x14ac:dyDescent="0.3">
      <c r="A17" s="94" t="s">
        <v>43</v>
      </c>
      <c r="B17" s="95"/>
      <c r="C17" s="95"/>
      <c r="D17" s="96"/>
      <c r="E17" s="18">
        <v>375217.8</v>
      </c>
      <c r="F17" s="18">
        <v>366907.07</v>
      </c>
      <c r="G17" s="19">
        <v>149325.29</v>
      </c>
    </row>
    <row r="18" spans="1:12" ht="15.6" x14ac:dyDescent="0.3">
      <c r="A18" s="72" t="s">
        <v>55</v>
      </c>
      <c r="B18" s="72"/>
      <c r="C18" s="72"/>
      <c r="D18" s="72"/>
      <c r="E18" s="18">
        <v>1363.2</v>
      </c>
      <c r="F18" s="18">
        <v>1283.4100000000001</v>
      </c>
      <c r="G18" s="19">
        <v>407.46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13519.92</v>
      </c>
      <c r="F20" s="18">
        <v>12690.27</v>
      </c>
      <c r="G20" s="19">
        <v>3864.61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1552.32</v>
      </c>
      <c r="F21" s="17">
        <f>SUM(F22)</f>
        <v>1509.89</v>
      </c>
      <c r="G21" s="17">
        <f>SUM(G22)</f>
        <v>772.3</v>
      </c>
    </row>
    <row r="22" spans="1:12" ht="15.6" x14ac:dyDescent="0.3">
      <c r="A22" s="72" t="s">
        <v>15</v>
      </c>
      <c r="B22" s="72"/>
      <c r="C22" s="72"/>
      <c r="D22" s="72"/>
      <c r="E22" s="18">
        <v>1552.32</v>
      </c>
      <c r="F22" s="18">
        <v>1509.89</v>
      </c>
      <c r="G22" s="19">
        <v>772.3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67'!F58</f>
        <v>-1166246.1368550961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225761.06445953788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нар'!W327</f>
        <v>36442.893175395599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нар'!X327</f>
        <v>11210.790724240776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нар'!Y327</f>
        <v>13802.154500000002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нар'!AV327+'[2]УК ВР декабрь нар'!BN327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нар'!AY327</f>
        <v>164305.2260599015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SUM(F35:F39)+19257.5</f>
        <v>106321.25912130243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нар'!CN327+'[2]УК ВР декабрь нар'!DU327</f>
        <v>35013.708492169615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нар'!CO327+'[2]УК ВР декабрь нар'!DV327</f>
        <v>10797.430801466824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нар'!CP327+'[2]УК ВР декабрь нар'!DW327</f>
        <v>5938.4958999999999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нар'!BM327+'[2]УК ВР декабрь нар'!DB327+'[2]УК ВР декабрь нар'!EL327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нар'!DG327+'[2]УК ВР декабрь нар'!EQ327</f>
        <v>35314.123927665984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271049.37510020437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нар'!FB327+'[2]УК ВР декабрь нар'!FX327</f>
        <v>83625.947586100985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нар'!FC327+'[2]УК ВР декабрь нар'!FY327</f>
        <v>25432.815369189142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нар'!FD327+'[2]УК ВР декабрь нар'!FZ327</f>
        <v>50140.701000000001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нар'!GG327+'[2]УК ВР декабрь нар'!FL327+'[2]УК ВР декабрь нар'!BB327+'[2]УК ВР декабрь нар'!AK327</f>
        <v>63883.987200000003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нар'!FS327+'[2]УК ВР декабрь нар'!GL327</f>
        <v>47965.923944914277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603131.69868104463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68195.25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27098.86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41096.39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671326.94868104463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375217.8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-F17</f>
        <v>-366907.07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-1462355.2855361407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75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67'!A2:G2</f>
        <v>перед собственниками дома по адресу: ул. Козловская 67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67'!G6</f>
        <v>в управлении с 01.07.2010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217555.94</v>
      </c>
      <c r="F9" s="17">
        <f t="shared" ref="F9:G9" si="0">SUM(F10:F15)</f>
        <v>314557.70999999996</v>
      </c>
      <c r="G9" s="17">
        <f t="shared" si="0"/>
        <v>256512.01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74910.83</v>
      </c>
      <c r="G10" s="19">
        <v>109004.69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0</v>
      </c>
    </row>
    <row r="12" spans="1:7" ht="15.6" x14ac:dyDescent="0.3">
      <c r="A12" s="79" t="s">
        <v>11</v>
      </c>
      <c r="B12" s="80"/>
      <c r="C12" s="80"/>
      <c r="D12" s="81"/>
      <c r="E12" s="18">
        <v>77111.7</v>
      </c>
      <c r="F12" s="18">
        <v>74133.539999999994</v>
      </c>
      <c r="G12" s="19">
        <v>28685.040000000001</v>
      </c>
    </row>
    <row r="13" spans="1:7" ht="15.6" x14ac:dyDescent="0.3">
      <c r="A13" s="79" t="s">
        <v>12</v>
      </c>
      <c r="B13" s="80"/>
      <c r="C13" s="80"/>
      <c r="D13" s="81"/>
      <c r="E13" s="18">
        <v>140444.24</v>
      </c>
      <c r="F13" s="18">
        <v>133655.1</v>
      </c>
      <c r="G13" s="19">
        <v>57741.69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31230.7</v>
      </c>
      <c r="G14" s="19">
        <v>61356.22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627.54</v>
      </c>
      <c r="G15" s="19">
        <v>-275.63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391994.66</v>
      </c>
      <c r="F16" s="17">
        <f>SUM(F17:F20)</f>
        <v>409980.87</v>
      </c>
      <c r="G16" s="17">
        <f>SUM(G17:G20)</f>
        <v>134382.19</v>
      </c>
    </row>
    <row r="17" spans="1:12" ht="26.25" customHeight="1" x14ac:dyDescent="0.3">
      <c r="A17" s="94" t="s">
        <v>43</v>
      </c>
      <c r="B17" s="95"/>
      <c r="C17" s="95"/>
      <c r="D17" s="96"/>
      <c r="E17" s="18">
        <v>375217.8</v>
      </c>
      <c r="F17" s="18">
        <v>393452.17</v>
      </c>
      <c r="G17" s="19">
        <v>129903.06</v>
      </c>
    </row>
    <row r="18" spans="1:12" ht="15.6" x14ac:dyDescent="0.3">
      <c r="A18" s="72" t="s">
        <v>55</v>
      </c>
      <c r="B18" s="72"/>
      <c r="C18" s="72"/>
      <c r="D18" s="72"/>
      <c r="E18" s="18">
        <v>1571.56</v>
      </c>
      <c r="F18" s="18">
        <v>1548.2</v>
      </c>
      <c r="G18" s="19">
        <v>426.85</v>
      </c>
    </row>
    <row r="19" spans="1:12" ht="15.6" x14ac:dyDescent="0.3">
      <c r="A19" s="72" t="s">
        <v>56</v>
      </c>
      <c r="B19" s="72"/>
      <c r="C19" s="72"/>
      <c r="D19" s="72"/>
      <c r="E19" s="18">
        <v>0</v>
      </c>
      <c r="F19" s="18">
        <v>0</v>
      </c>
      <c r="G19" s="19">
        <v>0</v>
      </c>
    </row>
    <row r="20" spans="1:12" ht="15.6" x14ac:dyDescent="0.3">
      <c r="A20" s="72" t="s">
        <v>57</v>
      </c>
      <c r="B20" s="72"/>
      <c r="C20" s="72"/>
      <c r="D20" s="72"/>
      <c r="E20" s="18">
        <v>15205.3</v>
      </c>
      <c r="F20" s="18">
        <v>14980.5</v>
      </c>
      <c r="G20" s="19">
        <v>4052.28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563.17999999999995</v>
      </c>
      <c r="G21" s="17">
        <f>SUM(G22)</f>
        <v>194.28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563.17999999999995</v>
      </c>
      <c r="G22" s="19">
        <v>194.28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69</v>
      </c>
      <c r="B24" s="24"/>
      <c r="C24" s="24"/>
      <c r="D24" s="24"/>
      <c r="E24" s="25"/>
      <c r="F24" s="14"/>
    </row>
    <row r="25" spans="1:12" ht="15.6" x14ac:dyDescent="0.3">
      <c r="A25" s="42" t="s">
        <v>70</v>
      </c>
      <c r="B25" s="42"/>
      <c r="C25" s="42"/>
      <c r="D25" s="42"/>
      <c r="E25" s="42"/>
      <c r="F25" s="36">
        <f>'Козловская 67(2019)'!F59</f>
        <v>-1462355.2855361407</v>
      </c>
      <c r="G25" s="20"/>
    </row>
    <row r="26" spans="1:12" ht="13.2" customHeight="1" x14ac:dyDescent="0.25">
      <c r="A26" s="65" t="s">
        <v>71</v>
      </c>
      <c r="B26" s="66"/>
      <c r="C26" s="66"/>
      <c r="D26" s="66"/>
      <c r="E26" s="67"/>
      <c r="F26" s="61">
        <f>SUM(F28:F32)</f>
        <v>25764.443071376714</v>
      </c>
    </row>
    <row r="27" spans="1:12" ht="60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нар'!W327</f>
        <v>4793.26193732709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нар'!X327</f>
        <v>1148.2048327294965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нар'!Y327</f>
        <v>391.40000000000003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нар'!AA327+'[3]УК ВР декабрь нар'!AB327+'[3]УК ВР декабрь нар'!AC327+'[3]УК ВР декабрь нар'!AD327+'[3]УК ВР декабрь нар'!AE327+'[3]УК ВР декабрь нар'!AF327+'[3]УК ВР декабрь нар'!AG327+'[3]УК ВР декабрь нар'!AH327+'[3]УК ВР декабрь нар'!AJ327+'[3]УК ВР декабрь нар'!AL327+'[3]УК ВР декабрь нар'!AN327+'[3]УК ВР декабрь нар'!AO327+'[3]УК ВР декабрь нар'!AP327+'[3]УК ВР декабрь нар'!AQ327+'[3]УК ВР декабрь нар'!AR327+'[3]УК ВР декабрь нар'!AT327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нар'!AY327</f>
        <v>19431.576301320129</v>
      </c>
    </row>
    <row r="33" spans="1:12" ht="13.2" customHeight="1" x14ac:dyDescent="0.25">
      <c r="A33" s="65" t="s">
        <v>72</v>
      </c>
      <c r="B33" s="66"/>
      <c r="C33" s="66"/>
      <c r="D33" s="66"/>
      <c r="E33" s="67"/>
      <c r="F33" s="61">
        <f>SUM(F35:F39)+20090.35</f>
        <v>69795.786669813155</v>
      </c>
    </row>
    <row r="34" spans="1:12" ht="82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нар'!CN327+'[3]УК ВР декабрь нар'!DU327</f>
        <v>22942.588170817609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нар'!CO327+'[3]УК ВР декабрь нар'!DV327</f>
        <v>5755.6054755843006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нар'!CP327+'[3]УК ВР декабрь нар'!DW327</f>
        <v>33.557400000000001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нар'!AI327+'[3]УК ВР декабрь нар'!AJ327+'[3]УК ВР декабрь нар'!AS327+'[3]УК ВР декабрь нар'!BC327+'[3]УК ВР декабрь нар'!BM327+'[3]УК ВР декабрь нар'!DB327+'[3]УК ВР декабрь нар'!EK327+'[3]УК ВР декабрь нар'!AM327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нар'!DF327+'[3]УК ВР декабрь нар'!EP327</f>
        <v>20973.685623411238</v>
      </c>
    </row>
    <row r="40" spans="1:12" ht="64.2" customHeight="1" x14ac:dyDescent="0.3">
      <c r="A40" s="44" t="s">
        <v>73</v>
      </c>
      <c r="B40" s="59"/>
      <c r="C40" s="59"/>
      <c r="D40" s="59"/>
      <c r="E40" s="60"/>
      <c r="F40" s="27">
        <f>SUM(F41:F49)</f>
        <v>162358.47984101786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нар'!FB327+'[3]УК ВР декабрь нар'!FX327</f>
        <v>86408.386039914447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нар'!FC327+'[3]УК ВР декабрь нар'!FY327</f>
        <v>23383.654635620067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нар'!FD327+'[3]УК ВР декабрь нар'!FZ327</f>
        <v>1709.7750000000001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нар'!GG327+'[3]УК ВР декабрь нар'!FL327+'[3]УК ВР декабрь нар'!FE327+'[3]УК ВР декабрь нар'!BB327+'[3]УК ВР декабрь нар'!AK327</f>
        <v>1271.9808</v>
      </c>
    </row>
    <row r="49" spans="1:15" ht="10.95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нар'!FS327+'[3]УК ВР декабрь нар'!GL327</f>
        <v>49584.683365483332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74</v>
      </c>
      <c r="B51" s="48"/>
      <c r="C51" s="48"/>
      <c r="D51" s="48"/>
      <c r="E51" s="49"/>
      <c r="F51" s="27">
        <f>F26+F33+F40+F50</f>
        <v>257918.70958220772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56297.729999999996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16449.63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39848.1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314216.43958220771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375217.8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393452.17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-1401353.9251183483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67'!A2:G2</f>
        <v>перед собственниками дома по адресу: ул. Козловская 67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67'!G6</f>
        <v>в управлении с 01.07.2010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-7508.7999999999993</v>
      </c>
      <c r="F9" s="17">
        <f t="shared" ref="F9:G9" si="0">SUM(F10:F15)</f>
        <v>24508.949999999997</v>
      </c>
      <c r="G9" s="17">
        <f t="shared" si="0"/>
        <v>224494.25999999998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4726.76</v>
      </c>
      <c r="G10" s="19">
        <v>104277.93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-2949.61</v>
      </c>
      <c r="F12" s="18">
        <v>5119.54</v>
      </c>
      <c r="G12" s="19">
        <v>20615.89</v>
      </c>
    </row>
    <row r="13" spans="1:7" ht="15.6" x14ac:dyDescent="0.3">
      <c r="A13" s="79" t="s">
        <v>12</v>
      </c>
      <c r="B13" s="80"/>
      <c r="C13" s="80"/>
      <c r="D13" s="81"/>
      <c r="E13" s="18">
        <v>-4559.1899999999996</v>
      </c>
      <c r="F13" s="18">
        <v>13078.18</v>
      </c>
      <c r="G13" s="19">
        <v>40104.32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2586.46</v>
      </c>
      <c r="G14" s="19">
        <v>58769.760000000002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-1001.99</v>
      </c>
      <c r="G15" s="19">
        <v>726.36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394635.76</v>
      </c>
      <c r="F16" s="17">
        <f t="shared" ref="F16:G16" si="1">SUM(F17:F20)</f>
        <v>410218.22</v>
      </c>
      <c r="G16" s="17">
        <f t="shared" si="1"/>
        <v>118994.01000000001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375070.51</v>
      </c>
      <c r="F17" s="18">
        <v>390054.07</v>
      </c>
      <c r="G17" s="19">
        <v>115113.78</v>
      </c>
    </row>
    <row r="18" spans="1:12" ht="15.6" x14ac:dyDescent="0.3">
      <c r="A18" s="72" t="s">
        <v>55</v>
      </c>
      <c r="B18" s="72"/>
      <c r="C18" s="72"/>
      <c r="D18" s="72"/>
      <c r="E18" s="18">
        <v>1883.12</v>
      </c>
      <c r="F18" s="18">
        <v>1880.12</v>
      </c>
      <c r="G18" s="19">
        <v>429.85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17682.13</v>
      </c>
      <c r="F20" s="18">
        <v>18284.03</v>
      </c>
      <c r="G20" s="19">
        <v>3450.38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69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67(2020)'!F59</f>
        <v>-1401353.9251183483</v>
      </c>
      <c r="G25" s="20"/>
    </row>
    <row r="26" spans="1:12" x14ac:dyDescent="0.25">
      <c r="A26" s="65" t="s">
        <v>71</v>
      </c>
      <c r="B26" s="66"/>
      <c r="C26" s="66"/>
      <c r="D26" s="66"/>
      <c r="E26" s="67"/>
      <c r="F26" s="61">
        <f>SUM(F28:F32)</f>
        <v>26947.111046792375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нар'!W327</f>
        <v>2897.8722914658792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нар'!X327</f>
        <v>701.62098769669888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нар'!Y327+'[4]УК ВР декабрь нар'!DX327</f>
        <v>7223.8638000000001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нар'!AV327+'[4]УК ВР декабрь нар'!BM327+'[4]УК ВР декабрь нар'!BN327+'[4]УК ВР декабрь нар'!BO327+'[4]УК ВР декабрь нар'!BP327+'[4]УК ВР декабрь нар'!EG327+'[4]УК ВР декабрь нар'!EH327+'[4]УК ВР декабрь нар'!EI327+'[4]УК ВР декабрь нар'!EJ327</f>
        <v>4573.2000000000007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нар'!AY327</f>
        <v>11550.553967629796</v>
      </c>
    </row>
    <row r="33" spans="1:12" x14ac:dyDescent="0.25">
      <c r="A33" s="65" t="s">
        <v>72</v>
      </c>
      <c r="B33" s="66"/>
      <c r="C33" s="66"/>
      <c r="D33" s="66"/>
      <c r="E33" s="67"/>
      <c r="F33" s="61">
        <f>SUM(F35:F39)+28758.39</f>
        <v>111628.72957652553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нар'!CN327+'[4]УК ВР декабрь нар'!DU327</f>
        <v>42117.861412851809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нар'!CO327+'[4]УК ВР декабрь нар'!DV327</f>
        <v>9097.3479179974474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нар'!CP327+'[4]УК ВР декабрь нар'!DL327+'[4]УК ВР декабрь нар'!DP327+'[4]УК ВР декабрь нар'!DT327</f>
        <v>2824.5484000000001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нар'!DB327+'[4]УК ВР декабрь нар'!DY327+'[4]УК ВР декабрь нар'!DZ327+'[4]УК ВР декабрь нар'!EA327+'[4]УК ВР декабрь нар'!EB327+'[4]УК ВР декабрь нар'!EC327+'[4]УК ВР декабрь нар'!ED327+'[4]УК ВР декабрь нар'!EE327+'[4]УК ВР декабрь нар'!EF327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нар'!DG327+'[4]УК ВР декабрь нар'!EP327</f>
        <v>28830.581845676279</v>
      </c>
    </row>
    <row r="40" spans="1:12" ht="72" customHeight="1" x14ac:dyDescent="0.3">
      <c r="A40" s="44" t="s">
        <v>73</v>
      </c>
      <c r="B40" s="59"/>
      <c r="C40" s="59"/>
      <c r="D40" s="59"/>
      <c r="E40" s="60"/>
      <c r="F40" s="27">
        <f>SUM(F41:F49)</f>
        <v>206200.12729999999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нар'!$EU327+'[4]УК ВР декабрь нар'!FV327+'[4]УК ВР декабрь нар'!EY327</f>
        <v>203268.65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нар'!EW327+'[4]УК ВР декабрь нар'!FA327+'[4]УК ВР декабрь нар'!FZ327</f>
        <v>2931.4772999999996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нар'!FL327+'[4]УК ВР декабрь нар'!GG327</f>
        <v>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нар'!FS327+'[4]УК ВР декабрь нар'!GL327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74</v>
      </c>
      <c r="B51" s="48"/>
      <c r="C51" s="48"/>
      <c r="D51" s="48"/>
      <c r="E51" s="49"/>
      <c r="F51" s="27">
        <f>F26+F33+F40+F50</f>
        <v>344775.96792331792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51809.509999999995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10563.52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41245.99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396585.47792331793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375070.51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390054.07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-1422868.8930416661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67</vt:lpstr>
      <vt:lpstr>Козловская 67(2019)</vt:lpstr>
      <vt:lpstr>Козловская 67(2020)</vt:lpstr>
      <vt:lpstr>Козловская 67(2021)</vt:lpstr>
      <vt:lpstr>'Козловская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2016-04-04T06:39:15Z</cp:lastPrinted>
  <dcterms:created xsi:type="dcterms:W3CDTF">2013-05-24T09:13:10Z</dcterms:created>
  <dcterms:modified xsi:type="dcterms:W3CDTF">2022-03-25T11:22:16Z</dcterms:modified>
</cp:coreProperties>
</file>